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_JB_Ailes Standard H6C H8C H10C\2_Etudes\21_Projet\Etude Floriane\DCE 2\DPGF DCE\"/>
    </mc:Choice>
  </mc:AlternateContent>
  <xr:revisionPtr revIDLastSave="0" documentId="13_ncr:1_{4D3A3D90-C71F-4D7B-836A-4A9202277CDA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04 MENUISERIES EXTERIEUR" sheetId="1" r:id="rId1"/>
  </sheets>
  <definedNames>
    <definedName name="_xlnm.Print_Titles" localSheetId="0">'Lot N°04 MENUISERIES EXTERIEUR'!$1:$2</definedName>
    <definedName name="_xlnm.Print_Area" localSheetId="0">'Lot N°04 MENUISERIES EXTERIEUR'!$A$1:$G$78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5" i="1"/>
  <c r="G7" i="1" l="1"/>
  <c r="G14" i="1"/>
  <c r="G15" i="1"/>
  <c r="G52" i="1" s="1"/>
  <c r="G16" i="1"/>
  <c r="G17" i="1"/>
  <c r="G18" i="1"/>
  <c r="G19" i="1"/>
  <c r="G20" i="1"/>
  <c r="G21" i="1"/>
  <c r="G22" i="1"/>
  <c r="G23" i="1"/>
  <c r="G24" i="1"/>
  <c r="G25" i="1"/>
  <c r="G27" i="1"/>
  <c r="G28" i="1"/>
  <c r="G29" i="1"/>
  <c r="G30" i="1"/>
  <c r="G31" i="1"/>
  <c r="G32" i="1"/>
  <c r="G35" i="1"/>
  <c r="G36" i="1"/>
  <c r="G39" i="1"/>
  <c r="G41" i="1"/>
  <c r="G42" i="1"/>
  <c r="G44" i="1"/>
  <c r="G45" i="1"/>
  <c r="G47" i="1"/>
  <c r="G49" i="1"/>
  <c r="G50" i="1"/>
  <c r="G57" i="1"/>
  <c r="G61" i="1" s="1"/>
  <c r="G59" i="1"/>
  <c r="G65" i="1"/>
  <c r="G67" i="1"/>
  <c r="G71" i="1" s="1"/>
  <c r="G69" i="1"/>
  <c r="G75" i="1" l="1"/>
  <c r="G76" i="1" l="1"/>
  <c r="G77" i="1" s="1"/>
</calcChain>
</file>

<file path=xl/sharedStrings.xml><?xml version="1.0" encoding="utf-8"?>
<sst xmlns="http://schemas.openxmlformats.org/spreadsheetml/2006/main" count="246" uniqueCount="246">
  <si>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</si>
  <si>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</si>
  <si>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</si>
  <si>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</si>
  <si>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</si>
  <si>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</si>
  <si>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</si>
  <si>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</si>
  <si>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</si>
  <si>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</si>
  <si>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</si>
  <si>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010-C388</t>
  </si>
  <si>
    <t>Total ORGANISATION DU CHANTIER</t>
  </si>
  <si>
    <t>STOT</t>
  </si>
  <si>
    <t>3</t>
  </si>
  <si>
    <t>DESCRIPTION DES OUVRAGES</t>
  </si>
  <si>
    <t>CH3</t>
  </si>
  <si>
    <t>3.1</t>
  </si>
  <si>
    <t>REVISION ET VERIFICATION</t>
  </si>
  <si>
    <t>CH4</t>
  </si>
  <si>
    <t xml:space="preserve">3.1.1 </t>
  </si>
  <si>
    <t>Reprise de planéité des tableaux, linteau, appuis et seuil après dépose de menuiseries</t>
  </si>
  <si>
    <t xml:space="preserve">U    </t>
  </si>
  <si>
    <t>ART</t>
  </si>
  <si>
    <t>MA050DEP</t>
  </si>
  <si>
    <t>3.2</t>
  </si>
  <si>
    <t>MENUISERIES EXTERIEURES EN ALUMINIUM LAQUE</t>
  </si>
  <si>
    <t>CH4</t>
  </si>
  <si>
    <t>3.2.2</t>
  </si>
  <si>
    <t>CHASSIS COMPOSES ALUMINIUM ANODISE</t>
  </si>
  <si>
    <t>CH5</t>
  </si>
  <si>
    <t xml:space="preserve">3.2.2.1 </t>
  </si>
  <si>
    <t>Châssis composés formant "châssis double"</t>
  </si>
  <si>
    <t xml:space="preserve">     </t>
  </si>
  <si>
    <t>ART</t>
  </si>
  <si>
    <t>010-A414</t>
  </si>
  <si>
    <t>- Châssis composés de 3.03 x 2.91 m ht, formant "châssis double" - orientation Nord-Est</t>
  </si>
  <si>
    <t xml:space="preserve">U    </t>
  </si>
  <si>
    <t>ART</t>
  </si>
  <si>
    <t>010-E476</t>
  </si>
  <si>
    <t>- Châssis composés de 3.03 x 2.91 m ht, formant "châssis double" - orientation Sud-Ouest</t>
  </si>
  <si>
    <t xml:space="preserve">U    </t>
  </si>
  <si>
    <t>ART</t>
  </si>
  <si>
    <t>010-E477</t>
  </si>
  <si>
    <t>- Châssis composés de 3.07 x 2.91 m ht, formant "châssis double" - orientation Nord-Est</t>
  </si>
  <si>
    <t xml:space="preserve">U    </t>
  </si>
  <si>
    <t>ART</t>
  </si>
  <si>
    <t>010-E475</t>
  </si>
  <si>
    <t>- Châssis composés de 3.07 x 2.91 m ht, formant "châssis double" - orientation Sud-Ouest</t>
  </si>
  <si>
    <t xml:space="preserve">U    </t>
  </si>
  <si>
    <t>ART</t>
  </si>
  <si>
    <t>010-A845</t>
  </si>
  <si>
    <t xml:space="preserve">3.2.2.2 </t>
  </si>
  <si>
    <t>Châssis composés E60 formant "châssis double"</t>
  </si>
  <si>
    <t xml:space="preserve">     </t>
  </si>
  <si>
    <t>ART</t>
  </si>
  <si>
    <t>010-C272</t>
  </si>
  <si>
    <t>- Châssis composés E60 de 3.03 x 2.91 m ht, formant "châssis double" - orientation Sud-Ouest</t>
  </si>
  <si>
    <t xml:space="preserve">U    </t>
  </si>
  <si>
    <t>ART</t>
  </si>
  <si>
    <t>010-E479</t>
  </si>
  <si>
    <t xml:space="preserve">3.2.2.3 </t>
  </si>
  <si>
    <t>Châssis composés formant "châssis double", dont un côté E60</t>
  </si>
  <si>
    <t xml:space="preserve">     </t>
  </si>
  <si>
    <t>ART</t>
  </si>
  <si>
    <t>010-A427</t>
  </si>
  <si>
    <t>- Châssis composés de 3.03 x 2.91 m ht, formant "châssis double", dont un côté E60 - orientation Nord-Est</t>
  </si>
  <si>
    <t xml:space="preserve">U    </t>
  </si>
  <si>
    <t>ART</t>
  </si>
  <si>
    <t>010-E605</t>
  </si>
  <si>
    <t>- Châssis composés de 3.07 x 2.91 m ht, formant "châssis double", dont un côté E60 - orientation Sud-Ouest</t>
  </si>
  <si>
    <t xml:space="preserve">U    </t>
  </si>
  <si>
    <t>ART</t>
  </si>
  <si>
    <t>010-A847</t>
  </si>
  <si>
    <t xml:space="preserve">3.2.2.4 </t>
  </si>
  <si>
    <t>Remplacement des châssis composés formant "châssis simple extrémité petite aile"</t>
  </si>
  <si>
    <t xml:space="preserve">     </t>
  </si>
  <si>
    <t>ART</t>
  </si>
  <si>
    <t>010-A428</t>
  </si>
  <si>
    <t>- Châssis composés de 2.02 x 1.95 m ht, formant "châssis simple extrémité petite aile" - orientation Sud-Est</t>
  </si>
  <si>
    <t xml:space="preserve">U    </t>
  </si>
  <si>
    <t>ART</t>
  </si>
  <si>
    <t>010-A848</t>
  </si>
  <si>
    <t>3.2.3</t>
  </si>
  <si>
    <t>DIVERS</t>
  </si>
  <si>
    <t>CH5</t>
  </si>
  <si>
    <t xml:space="preserve">3.2.3.1 </t>
  </si>
  <si>
    <t>Habillage des poteaux extérieurs de structure</t>
  </si>
  <si>
    <t xml:space="preserve">     </t>
  </si>
  <si>
    <t>ART</t>
  </si>
  <si>
    <t>010-F744</t>
  </si>
  <si>
    <t>- Habillage des poteaux extérieurs de structure</t>
  </si>
  <si>
    <t xml:space="preserve">ML   </t>
  </si>
  <si>
    <t>ART</t>
  </si>
  <si>
    <t>010-A849</t>
  </si>
  <si>
    <t>- Habillage des poteaux d'abouts extérieurs de structure</t>
  </si>
  <si>
    <t xml:space="preserve">ML   </t>
  </si>
  <si>
    <t>ART</t>
  </si>
  <si>
    <t>010-A854</t>
  </si>
  <si>
    <t>- Habillage des poteaux en angle rentrant extérieurs de structure</t>
  </si>
  <si>
    <t xml:space="preserve">ML   </t>
  </si>
  <si>
    <t>ART</t>
  </si>
  <si>
    <t>010-E480</t>
  </si>
  <si>
    <t>- Habillage des poteaux double extérieurs de structure avec joint de dilatation intermédiaire</t>
  </si>
  <si>
    <t xml:space="preserve">ML   </t>
  </si>
  <si>
    <t>ART</t>
  </si>
  <si>
    <t>010-A850</t>
  </si>
  <si>
    <t xml:space="preserve">3.2.3.2 </t>
  </si>
  <si>
    <t>Bavettes d'appuis en aluminium</t>
  </si>
  <si>
    <t xml:space="preserve">ML   </t>
  </si>
  <si>
    <t>ART</t>
  </si>
  <si>
    <t>MA000BAV</t>
  </si>
  <si>
    <t>3.3</t>
  </si>
  <si>
    <t>MENUISERIES INTERIEURES EN ALUMINIUM LAQUE</t>
  </si>
  <si>
    <t>CH4</t>
  </si>
  <si>
    <t>3.3.2</t>
  </si>
  <si>
    <t>ENSEMBLE MENUISE ALUMINIUM LAQUE</t>
  </si>
  <si>
    <t>CH5</t>
  </si>
  <si>
    <t xml:space="preserve">3.3.2.1 </t>
  </si>
  <si>
    <t>Remplacement des ensembles menuisés "contre escalier de sortie de secours - extrémité grande aile"</t>
  </si>
  <si>
    <t xml:space="preserve">     </t>
  </si>
  <si>
    <t>ART</t>
  </si>
  <si>
    <t>010-A429</t>
  </si>
  <si>
    <t>- Ensemble menuisé de 2.03 x 2.30 m ht, formant "contre escalier de sortie de secours - extrémité grande aile"</t>
  </si>
  <si>
    <t xml:space="preserve">U    </t>
  </si>
  <si>
    <t>ART</t>
  </si>
  <si>
    <t>010-A851</t>
  </si>
  <si>
    <t>3.4</t>
  </si>
  <si>
    <t>OCCULTATIONS ET PROTECTIONS SOLAIRES</t>
  </si>
  <si>
    <t>CH4</t>
  </si>
  <si>
    <t>3.4.1</t>
  </si>
  <si>
    <t>DEPOSE D'OCCULTATIONS</t>
  </si>
  <si>
    <t>CH5</t>
  </si>
  <si>
    <t xml:space="preserve">3.4.1.1 </t>
  </si>
  <si>
    <t>Dépose de volets roulants</t>
  </si>
  <si>
    <t xml:space="preserve">U    </t>
  </si>
  <si>
    <t>ART</t>
  </si>
  <si>
    <t>010-B316</t>
  </si>
  <si>
    <t>3.4.2</t>
  </si>
  <si>
    <t>VOLETS ROULANTS</t>
  </si>
  <si>
    <t>CH5</t>
  </si>
  <si>
    <t xml:space="preserve">3.4.2.1 </t>
  </si>
  <si>
    <t>Volets roulants aluminium à commande électrique</t>
  </si>
  <si>
    <t xml:space="preserve">     </t>
  </si>
  <si>
    <t>ART</t>
  </si>
  <si>
    <t>010-A437</t>
  </si>
  <si>
    <t>- Volets roulants électriques de 1.43 x 1.65 m ht</t>
  </si>
  <si>
    <t xml:space="preserve">U    </t>
  </si>
  <si>
    <t>ART</t>
  </si>
  <si>
    <t>010-A852</t>
  </si>
  <si>
    <t>3.4.3</t>
  </si>
  <si>
    <t>STORES TOILES INTERIEURS</t>
  </si>
  <si>
    <t>CH5</t>
  </si>
  <si>
    <t xml:space="preserve">3.4.3.1 </t>
  </si>
  <si>
    <t>Store intérieur en toile screen à commande manuelle</t>
  </si>
  <si>
    <t xml:space="preserve">     </t>
  </si>
  <si>
    <t>ART</t>
  </si>
  <si>
    <t>010-A438</t>
  </si>
  <si>
    <t>- Store intérieur devant châssis composé de 2.02 x 1.95 m ht</t>
  </si>
  <si>
    <t xml:space="preserve">U    </t>
  </si>
  <si>
    <t>ART</t>
  </si>
  <si>
    <t>010-A853</t>
  </si>
  <si>
    <t>3.4.4</t>
  </si>
  <si>
    <t>FILM DE SECURISATION ET DE DISCRETION</t>
  </si>
  <si>
    <t>CH5</t>
  </si>
  <si>
    <t xml:space="preserve">3.4.4.1 </t>
  </si>
  <si>
    <t>Film de discrétion sur vitrage</t>
  </si>
  <si>
    <t xml:space="preserve">M2   </t>
  </si>
  <si>
    <t>ART</t>
  </si>
  <si>
    <t>PE05-A09</t>
  </si>
  <si>
    <t>3.5</t>
  </si>
  <si>
    <t>DIVERS</t>
  </si>
  <si>
    <t>CH4</t>
  </si>
  <si>
    <t xml:space="preserve">3.5.1 </t>
  </si>
  <si>
    <t>Calfeutrement d'étanchéité à l'air des menuiseries extérieures provisoires</t>
  </si>
  <si>
    <t xml:space="preserve">ENS  </t>
  </si>
  <si>
    <t>ART</t>
  </si>
  <si>
    <t>010-E481</t>
  </si>
  <si>
    <t xml:space="preserve">3.5.2 </t>
  </si>
  <si>
    <t>Test d'étanchéité à l'air pour menuiseries extérieures</t>
  </si>
  <si>
    <t xml:space="preserve">ENS  </t>
  </si>
  <si>
    <t>ART</t>
  </si>
  <si>
    <t>010-D724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</si>
  <si>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</si>
  <si>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</si>
  <si>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</si>
  <si>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</si>
  <si>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</si>
  <si>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</si>
  <si>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</si>
  <si>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</si>
  <si>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</si>
  <si>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</si>
  <si>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</si>
  <si>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</si>
  <si>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</si>
  <si>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</si>
  <si>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</si>
  <si>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010-C368</t>
  </si>
  <si>
    <t>4.1.2</t>
  </si>
  <si>
    <t>TRAITEMENT</t>
  </si>
  <si>
    <t>CH5</t>
  </si>
  <si>
    <t xml:space="preserve">4.1.2.1 </t>
  </si>
  <si>
    <t>Traitement des déchets</t>
  </si>
  <si>
    <t xml:space="preserve">ENS  </t>
  </si>
  <si>
    <t>ART</t>
  </si>
  <si>
    <t>010-C370</t>
  </si>
  <si>
    <t>Total TRAITEMENT DES DECHETS</t>
  </si>
  <si>
    <t>STOT</t>
  </si>
  <si>
    <t>5</t>
  </si>
  <si>
    <t>DISPOSITIONS DU LOT</t>
  </si>
  <si>
    <t>CH3</t>
  </si>
  <si>
    <t>5.1</t>
  </si>
  <si>
    <t>SECURITE</t>
  </si>
  <si>
    <t>CH4</t>
  </si>
  <si>
    <t xml:space="preserve">5.1.1 </t>
  </si>
  <si>
    <t>Dispositions relatives au PGC</t>
  </si>
  <si>
    <t xml:space="preserve">ENS  </t>
  </si>
  <si>
    <t>ART</t>
  </si>
  <si>
    <t>010-C269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</si>
  <si>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</si>
  <si>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</si>
  <si>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</si>
  <si>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</si>
  <si>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</si>
  <si>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</si>
  <si>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</si>
  <si>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010-C270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</si>
  <si>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</si>
  <si>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</si>
  <si>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</si>
  <si>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</si>
  <si>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</si>
  <si>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</si>
  <si>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</si>
  <si>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010-C271</t>
  </si>
  <si>
    <t>Total DISPOSITIONS DU LOT</t>
  </si>
  <si>
    <t>STOT</t>
  </si>
  <si>
    <t>Montant HT du Lot N°04 MENUISERIES EXTERIEURES - OCCULTATIONS - SERRURERIE</t>
  </si>
  <si>
    <t>TOTHT</t>
  </si>
  <si>
    <t>20</t>
  </si>
  <si>
    <t>TVA</t>
  </si>
  <si>
    <t>Montant TTC</t>
  </si>
  <si>
    <t>TOTTTC</t>
  </si>
  <si>
    <t>Quantité entreprise</t>
  </si>
  <si>
    <t>TVA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</si>
</sst>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1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right" vertical="top" wrapText="1"/>
    </xf>
    <xf numFmtId="0" fontId="1" fillId="2" borderId="15" xfId="1" applyFont="1" applyFill="1" applyBorder="1" applyProtection="1">
      <alignment horizontal="left" vertical="top" wrapText="1"/>
    </xf>
    <xf numFmtId="0" fontId="3" fillId="0" borderId="14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2" xfId="1" applyFont="1" applyBorder="1" applyProtection="1">
      <alignment horizontal="left" vertical="top" wrapText="1"/>
    </xf>
    <xf numFmtId="0" fontId="8" fillId="0" borderId="13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3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right" vertical="top" wrapText="1"/>
    </xf>
    <xf numFmtId="0" fontId="1" fillId="0" borderId="3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2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" fillId="2" borderId="12" xfId="1" applyFont="1" applyFill="1" applyBorder="1" applyProtection="1">
      <alignment horizontal="left" vertical="top" wrapText="1"/>
    </xf>
    <xf numFmtId="0" fontId="3" fillId="0" borderId="13" xfId="14" applyFont="1" applyBorder="1" applyProtection="1">
      <alignment horizontal="left" vertical="top" wrapText="1"/>
    </xf>
    <xf numFmtId="0" fontId="1" fillId="0" borderId="3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0" fontId="1" fillId="2" borderId="3" xfId="1" applyFont="1" applyFill="1" applyBorder="1" applyProtection="1">
      <alignment horizontal="left" vertical="top" wrapText="1"/>
    </xf>
    <xf numFmtId="0" fontId="3" fillId="0" borderId="9" xfId="14" applyFont="1" applyBorder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0" fontId="0" fillId="0" borderId="4" xfId="0" applyFont="1" applyBorder="1" applyAlignment="1" applyProtection="1">
      <alignment horizontal="left" vertical="top" wrapText="1"/>
    </xf>
    <xf numFmtId="0" fontId="0" fillId="0" borderId="4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4" xfId="0" applyFont="1" applyBorder="1" applyAlignment="1" applyProtection="1">
      <alignment horizontal="center" vertical="top" wrapText="1"/>
      <protection locked="0"/>
    </xf>
    <xf numFmtId="164" fontId="19" fillId="2" borderId="3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2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3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N°04 MENUISERIES EXTERIEURES - OCCULTATIONS - SERRURERIE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78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15" sqref="G1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1"/>
      <c r="B1" s="42"/>
      <c r="C1" s="42"/>
      <c r="D1" s="42"/>
      <c r="E1" s="42"/>
      <c r="F1" s="42"/>
      <c r="G1" s="43"/>
    </row>
    <row r="2" spans="1:703" ht="30" x14ac:dyDescent="0.25">
      <c r="A2" s="2"/>
      <c r="B2" s="3"/>
      <c r="C2" s="4" t="s">
        <v>0</v>
      </c>
      <c r="D2" s="5" t="s">
        <v>1</v>
      </c>
      <c r="E2" s="5" t="s">
        <v>244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4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5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6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/>
      <c r="B6" s="24"/>
      <c r="C6" s="14"/>
      <c r="D6" s="15"/>
      <c r="E6" s="45"/>
      <c r="F6" s="15"/>
      <c r="G6" s="25"/>
      <c r="H6" s="7"/>
    </row>
    <row r="7" spans="1:703" x14ac:dyDescent="0.25">
      <c r="A7" s="26"/>
      <c r="B7" s="27" t="s">
        <v>12</v>
      </c>
      <c r="C7" s="14"/>
      <c r="D7" s="15"/>
      <c r="E7" s="45"/>
      <c r="F7" s="15"/>
      <c r="G7" s="28">
        <f>SUBTOTAL(109,G5:G6)</f>
        <v>0</v>
      </c>
      <c r="H7" s="7"/>
      <c r="ZZ7" t="s">
        <v>13</v>
      </c>
    </row>
    <row r="8" spans="1:703" x14ac:dyDescent="0.25">
      <c r="A8" s="29"/>
      <c r="B8" s="30"/>
      <c r="C8" s="14"/>
      <c r="D8" s="15"/>
      <c r="E8" s="45"/>
      <c r="F8" s="15"/>
      <c r="G8" s="11"/>
      <c r="H8" s="7"/>
    </row>
    <row r="9" spans="1:703" ht="15.75" x14ac:dyDescent="0.25">
      <c r="A9" s="12" t="s">
        <v>14</v>
      </c>
      <c r="B9" s="13" t="s">
        <v>15</v>
      </c>
      <c r="C9" s="14"/>
      <c r="D9" s="15"/>
      <c r="E9" s="45"/>
      <c r="F9" s="15"/>
      <c r="G9" s="16"/>
      <c r="H9" s="7"/>
      <c r="ZZ9" t="s">
        <v>16</v>
      </c>
      <c r="AAA9" s="17"/>
    </row>
    <row r="10" spans="1:703" ht="15.75" x14ac:dyDescent="0.25">
      <c r="A10" s="31" t="s">
        <v>17</v>
      </c>
      <c r="B10" s="32" t="s">
        <v>18</v>
      </c>
      <c r="C10" s="14"/>
      <c r="D10" s="15"/>
      <c r="E10" s="45"/>
      <c r="F10" s="15"/>
      <c r="G10" s="16"/>
      <c r="H10" s="7"/>
      <c r="ZZ10" t="s">
        <v>19</v>
      </c>
      <c r="AAA10" s="17"/>
    </row>
    <row r="11" spans="1:703" ht="24" x14ac:dyDescent="0.25">
      <c r="A11" s="33" t="s">
        <v>20</v>
      </c>
      <c r="B11" s="34" t="s">
        <v>21</v>
      </c>
      <c r="C11" s="14" t="s">
        <v>22</v>
      </c>
      <c r="D11" s="20">
        <v>29</v>
      </c>
      <c r="E11" s="46"/>
      <c r="F11" s="21"/>
      <c r="G11" s="22">
        <f>ROUND(E11*F11,2)</f>
        <v>0</v>
      </c>
      <c r="H11" s="7"/>
      <c r="ZZ11" t="s">
        <v>23</v>
      </c>
      <c r="AAA11" s="17" t="s">
        <v>24</v>
      </c>
    </row>
    <row r="12" spans="1:703" ht="31.5" x14ac:dyDescent="0.25">
      <c r="A12" s="35" t="s">
        <v>25</v>
      </c>
      <c r="B12" s="36" t="s">
        <v>26</v>
      </c>
      <c r="C12" s="14"/>
      <c r="D12" s="15"/>
      <c r="E12" s="45"/>
      <c r="F12" s="15"/>
      <c r="G12" s="16"/>
      <c r="H12" s="7"/>
      <c r="ZZ12" t="s">
        <v>27</v>
      </c>
      <c r="AAA12" s="17"/>
    </row>
    <row r="13" spans="1:703" x14ac:dyDescent="0.25">
      <c r="A13" s="35" t="s">
        <v>28</v>
      </c>
      <c r="B13" s="37" t="s">
        <v>29</v>
      </c>
      <c r="C13" s="14"/>
      <c r="D13" s="15"/>
      <c r="E13" s="45"/>
      <c r="F13" s="15"/>
      <c r="G13" s="16"/>
      <c r="H13" s="7"/>
      <c r="ZZ13" t="s">
        <v>30</v>
      </c>
      <c r="AAA13" s="17"/>
    </row>
    <row r="14" spans="1:703" x14ac:dyDescent="0.25">
      <c r="A14" s="33" t="s">
        <v>31</v>
      </c>
      <c r="B14" s="34" t="s">
        <v>32</v>
      </c>
      <c r="C14" s="14" t="s">
        <v>33</v>
      </c>
      <c r="D14" s="20"/>
      <c r="E14" s="46"/>
      <c r="F14" s="21"/>
      <c r="G14" s="22">
        <f t="shared" ref="G14:G25" si="0">ROUND(E14*F14,2)</f>
        <v>0</v>
      </c>
      <c r="H14" s="7"/>
      <c r="ZZ14" t="s">
        <v>34</v>
      </c>
      <c r="AAA14" s="17" t="s">
        <v>35</v>
      </c>
    </row>
    <row r="15" spans="1:703" ht="24" x14ac:dyDescent="0.25">
      <c r="A15" s="33"/>
      <c r="B15" s="34" t="s">
        <v>36</v>
      </c>
      <c r="C15" s="14" t="s">
        <v>37</v>
      </c>
      <c r="D15" s="20">
        <v>1</v>
      </c>
      <c r="E15" s="46"/>
      <c r="F15" s="21"/>
      <c r="G15" s="22">
        <f t="shared" si="0"/>
        <v>0</v>
      </c>
      <c r="H15" s="7"/>
      <c r="ZZ15" t="s">
        <v>38</v>
      </c>
      <c r="AAA15" s="17" t="s">
        <v>39</v>
      </c>
    </row>
    <row r="16" spans="1:703" ht="24" x14ac:dyDescent="0.25">
      <c r="A16" s="33"/>
      <c r="B16" s="34" t="s">
        <v>40</v>
      </c>
      <c r="C16" s="14" t="s">
        <v>41</v>
      </c>
      <c r="D16" s="20">
        <v>1</v>
      </c>
      <c r="E16" s="46"/>
      <c r="F16" s="21"/>
      <c r="G16" s="22">
        <f t="shared" si="0"/>
        <v>0</v>
      </c>
      <c r="H16" s="7"/>
      <c r="ZZ16" t="s">
        <v>42</v>
      </c>
      <c r="AAA16" s="17" t="s">
        <v>43</v>
      </c>
    </row>
    <row r="17" spans="1:703" ht="24" x14ac:dyDescent="0.25">
      <c r="A17" s="33"/>
      <c r="B17" s="34" t="s">
        <v>44</v>
      </c>
      <c r="C17" s="14" t="s">
        <v>45</v>
      </c>
      <c r="D17" s="20">
        <v>12</v>
      </c>
      <c r="E17" s="46"/>
      <c r="F17" s="21"/>
      <c r="G17" s="22">
        <f t="shared" si="0"/>
        <v>0</v>
      </c>
      <c r="H17" s="7"/>
      <c r="ZZ17" t="s">
        <v>46</v>
      </c>
      <c r="AAA17" s="17" t="s">
        <v>47</v>
      </c>
    </row>
    <row r="18" spans="1:703" ht="24" x14ac:dyDescent="0.25">
      <c r="A18" s="33"/>
      <c r="B18" s="34" t="s">
        <v>48</v>
      </c>
      <c r="C18" s="14" t="s">
        <v>49</v>
      </c>
      <c r="D18" s="20">
        <v>10</v>
      </c>
      <c r="E18" s="46"/>
      <c r="F18" s="21"/>
      <c r="G18" s="22">
        <f t="shared" si="0"/>
        <v>0</v>
      </c>
      <c r="H18" s="7"/>
      <c r="ZZ18" t="s">
        <v>50</v>
      </c>
      <c r="AAA18" s="17" t="s">
        <v>51</v>
      </c>
    </row>
    <row r="19" spans="1:703" x14ac:dyDescent="0.25">
      <c r="A19" s="33" t="s">
        <v>52</v>
      </c>
      <c r="B19" s="34" t="s">
        <v>53</v>
      </c>
      <c r="C19" s="14" t="s">
        <v>54</v>
      </c>
      <c r="D19" s="38"/>
      <c r="E19" s="21"/>
      <c r="F19" s="21"/>
      <c r="G19" s="22">
        <f t="shared" si="0"/>
        <v>0</v>
      </c>
      <c r="H19" s="7"/>
      <c r="ZZ19" t="s">
        <v>55</v>
      </c>
      <c r="AAA19" s="17" t="s">
        <v>56</v>
      </c>
    </row>
    <row r="20" spans="1:703" ht="24" x14ac:dyDescent="0.25">
      <c r="A20" s="33"/>
      <c r="B20" s="34" t="s">
        <v>57</v>
      </c>
      <c r="C20" s="14" t="s">
        <v>58</v>
      </c>
      <c r="D20" s="20">
        <v>1</v>
      </c>
      <c r="E20" s="46"/>
      <c r="F20" s="21"/>
      <c r="G20" s="22">
        <f t="shared" si="0"/>
        <v>0</v>
      </c>
      <c r="H20" s="7"/>
      <c r="ZZ20" t="s">
        <v>59</v>
      </c>
      <c r="AAA20" s="17" t="s">
        <v>60</v>
      </c>
    </row>
    <row r="21" spans="1:703" ht="24" x14ac:dyDescent="0.25">
      <c r="A21" s="33" t="s">
        <v>61</v>
      </c>
      <c r="B21" s="34" t="s">
        <v>62</v>
      </c>
      <c r="C21" s="14" t="s">
        <v>63</v>
      </c>
      <c r="D21" s="38"/>
      <c r="E21" s="21"/>
      <c r="F21" s="21"/>
      <c r="G21" s="22">
        <f t="shared" si="0"/>
        <v>0</v>
      </c>
      <c r="H21" s="7"/>
      <c r="ZZ21" t="s">
        <v>64</v>
      </c>
      <c r="AAA21" s="17" t="s">
        <v>65</v>
      </c>
    </row>
    <row r="22" spans="1:703" ht="24" x14ac:dyDescent="0.25">
      <c r="A22" s="33"/>
      <c r="B22" s="34" t="s">
        <v>66</v>
      </c>
      <c r="C22" s="14" t="s">
        <v>67</v>
      </c>
      <c r="D22" s="20">
        <v>1</v>
      </c>
      <c r="E22" s="46"/>
      <c r="F22" s="21"/>
      <c r="G22" s="22">
        <f t="shared" si="0"/>
        <v>0</v>
      </c>
      <c r="H22" s="7"/>
      <c r="ZZ22" t="s">
        <v>68</v>
      </c>
      <c r="AAA22" s="17" t="s">
        <v>69</v>
      </c>
    </row>
    <row r="23" spans="1:703" ht="36" x14ac:dyDescent="0.25">
      <c r="A23" s="33"/>
      <c r="B23" s="34" t="s">
        <v>70</v>
      </c>
      <c r="C23" s="14" t="s">
        <v>71</v>
      </c>
      <c r="D23" s="20">
        <v>1</v>
      </c>
      <c r="E23" s="46"/>
      <c r="F23" s="21"/>
      <c r="G23" s="22">
        <f t="shared" si="0"/>
        <v>0</v>
      </c>
      <c r="H23" s="7"/>
      <c r="ZZ23" t="s">
        <v>72</v>
      </c>
      <c r="AAA23" s="17" t="s">
        <v>73</v>
      </c>
    </row>
    <row r="24" spans="1:703" ht="24" x14ac:dyDescent="0.25">
      <c r="A24" s="33" t="s">
        <v>74</v>
      </c>
      <c r="B24" s="34" t="s">
        <v>75</v>
      </c>
      <c r="C24" s="14" t="s">
        <v>76</v>
      </c>
      <c r="D24" s="20"/>
      <c r="E24" s="46"/>
      <c r="F24" s="21"/>
      <c r="G24" s="22">
        <f t="shared" si="0"/>
        <v>0</v>
      </c>
      <c r="H24" s="7"/>
      <c r="ZZ24" t="s">
        <v>77</v>
      </c>
      <c r="AAA24" s="17" t="s">
        <v>78</v>
      </c>
    </row>
    <row r="25" spans="1:703" ht="36" x14ac:dyDescent="0.25">
      <c r="A25" s="33"/>
      <c r="B25" s="34" t="s">
        <v>79</v>
      </c>
      <c r="C25" s="14" t="s">
        <v>80</v>
      </c>
      <c r="D25" s="20">
        <v>1</v>
      </c>
      <c r="E25" s="46"/>
      <c r="F25" s="21"/>
      <c r="G25" s="22">
        <f t="shared" si="0"/>
        <v>0</v>
      </c>
      <c r="H25" s="7"/>
      <c r="ZZ25" t="s">
        <v>81</v>
      </c>
      <c r="AAA25" s="17" t="s">
        <v>82</v>
      </c>
    </row>
    <row r="26" spans="1:703" x14ac:dyDescent="0.25">
      <c r="A26" s="35" t="s">
        <v>83</v>
      </c>
      <c r="B26" s="37" t="s">
        <v>84</v>
      </c>
      <c r="C26" s="14"/>
      <c r="D26" s="15"/>
      <c r="E26" s="45"/>
      <c r="F26" s="15"/>
      <c r="G26" s="16"/>
      <c r="H26" s="7"/>
      <c r="ZZ26" t="s">
        <v>85</v>
      </c>
      <c r="AAA26" s="17"/>
    </row>
    <row r="27" spans="1:703" x14ac:dyDescent="0.25">
      <c r="A27" s="33" t="s">
        <v>86</v>
      </c>
      <c r="B27" s="34" t="s">
        <v>87</v>
      </c>
      <c r="C27" s="14" t="s">
        <v>88</v>
      </c>
      <c r="D27" s="20"/>
      <c r="E27" s="46"/>
      <c r="F27" s="21"/>
      <c r="G27" s="22">
        <f t="shared" ref="G27:G32" si="1">ROUND(E27*F27,2)</f>
        <v>0</v>
      </c>
      <c r="H27" s="7"/>
      <c r="ZZ27" t="s">
        <v>89</v>
      </c>
      <c r="AAA27" s="17" t="s">
        <v>90</v>
      </c>
    </row>
    <row r="28" spans="1:703" x14ac:dyDescent="0.25">
      <c r="A28" s="33"/>
      <c r="B28" s="34" t="s">
        <v>91</v>
      </c>
      <c r="C28" s="14" t="s">
        <v>92</v>
      </c>
      <c r="D28" s="38">
        <v>62.4</v>
      </c>
      <c r="E28" s="21"/>
      <c r="F28" s="21"/>
      <c r="G28" s="22">
        <f t="shared" si="1"/>
        <v>0</v>
      </c>
      <c r="H28" s="7"/>
      <c r="ZZ28" t="s">
        <v>93</v>
      </c>
      <c r="AAA28" s="17" t="s">
        <v>94</v>
      </c>
    </row>
    <row r="29" spans="1:703" x14ac:dyDescent="0.25">
      <c r="A29" s="33"/>
      <c r="B29" s="34" t="s">
        <v>95</v>
      </c>
      <c r="C29" s="14" t="s">
        <v>96</v>
      </c>
      <c r="D29" s="38">
        <v>10.4</v>
      </c>
      <c r="E29" s="21"/>
      <c r="F29" s="21"/>
      <c r="G29" s="22">
        <f t="shared" si="1"/>
        <v>0</v>
      </c>
      <c r="H29" s="7"/>
      <c r="ZZ29" t="s">
        <v>97</v>
      </c>
      <c r="AAA29" s="17" t="s">
        <v>98</v>
      </c>
    </row>
    <row r="30" spans="1:703" ht="24" x14ac:dyDescent="0.25">
      <c r="A30" s="33"/>
      <c r="B30" s="34" t="s">
        <v>99</v>
      </c>
      <c r="C30" s="14" t="s">
        <v>100</v>
      </c>
      <c r="D30" s="38">
        <v>5.2</v>
      </c>
      <c r="E30" s="21"/>
      <c r="F30" s="21"/>
      <c r="G30" s="22">
        <f t="shared" si="1"/>
        <v>0</v>
      </c>
      <c r="H30" s="7"/>
      <c r="ZZ30" t="s">
        <v>101</v>
      </c>
      <c r="AAA30" s="17" t="s">
        <v>102</v>
      </c>
    </row>
    <row r="31" spans="1:703" ht="24" x14ac:dyDescent="0.25">
      <c r="A31" s="33"/>
      <c r="B31" s="34" t="s">
        <v>103</v>
      </c>
      <c r="C31" s="14" t="s">
        <v>104</v>
      </c>
      <c r="D31" s="38">
        <v>2.6</v>
      </c>
      <c r="E31" s="21"/>
      <c r="F31" s="21"/>
      <c r="G31" s="22">
        <f t="shared" si="1"/>
        <v>0</v>
      </c>
      <c r="H31" s="7"/>
      <c r="ZZ31" t="s">
        <v>105</v>
      </c>
      <c r="AAA31" s="17" t="s">
        <v>106</v>
      </c>
    </row>
    <row r="32" spans="1:703" x14ac:dyDescent="0.25">
      <c r="A32" s="33" t="s">
        <v>107</v>
      </c>
      <c r="B32" s="34" t="s">
        <v>108</v>
      </c>
      <c r="C32" s="14" t="s">
        <v>109</v>
      </c>
      <c r="D32" s="38">
        <v>93.15</v>
      </c>
      <c r="E32" s="21"/>
      <c r="F32" s="21"/>
      <c r="G32" s="22">
        <f t="shared" si="1"/>
        <v>0</v>
      </c>
      <c r="H32" s="7"/>
      <c r="ZZ32" t="s">
        <v>110</v>
      </c>
      <c r="AAA32" s="17" t="s">
        <v>111</v>
      </c>
    </row>
    <row r="33" spans="1:703" ht="31.5" x14ac:dyDescent="0.25">
      <c r="A33" s="35" t="s">
        <v>112</v>
      </c>
      <c r="B33" s="36" t="s">
        <v>113</v>
      </c>
      <c r="C33" s="14"/>
      <c r="D33" s="15"/>
      <c r="E33" s="45"/>
      <c r="F33" s="15"/>
      <c r="G33" s="16"/>
      <c r="H33" s="7"/>
      <c r="ZZ33" t="s">
        <v>114</v>
      </c>
      <c r="AAA33" s="17"/>
    </row>
    <row r="34" spans="1:703" x14ac:dyDescent="0.25">
      <c r="A34" s="35" t="s">
        <v>115</v>
      </c>
      <c r="B34" s="37" t="s">
        <v>116</v>
      </c>
      <c r="C34" s="14"/>
      <c r="D34" s="15"/>
      <c r="E34" s="45"/>
      <c r="F34" s="15"/>
      <c r="G34" s="16"/>
      <c r="H34" s="7"/>
      <c r="ZZ34" t="s">
        <v>117</v>
      </c>
      <c r="AAA34" s="17"/>
    </row>
    <row r="35" spans="1:703" ht="24" x14ac:dyDescent="0.25">
      <c r="A35" s="33" t="s">
        <v>118</v>
      </c>
      <c r="B35" s="34" t="s">
        <v>119</v>
      </c>
      <c r="C35" s="14" t="s">
        <v>120</v>
      </c>
      <c r="D35" s="20"/>
      <c r="E35" s="46"/>
      <c r="F35" s="21"/>
      <c r="G35" s="22">
        <f>ROUND(E35*F35,2)</f>
        <v>0</v>
      </c>
      <c r="H35" s="7"/>
      <c r="ZZ35" t="s">
        <v>121</v>
      </c>
      <c r="AAA35" s="17" t="s">
        <v>122</v>
      </c>
    </row>
    <row r="36" spans="1:703" ht="24" x14ac:dyDescent="0.25">
      <c r="A36" s="33"/>
      <c r="B36" s="34" t="s">
        <v>123</v>
      </c>
      <c r="C36" s="14" t="s">
        <v>124</v>
      </c>
      <c r="D36" s="20">
        <v>1</v>
      </c>
      <c r="E36" s="46"/>
      <c r="F36" s="21"/>
      <c r="G36" s="22">
        <f>ROUND(E36*F36,2)</f>
        <v>0</v>
      </c>
      <c r="H36" s="7"/>
      <c r="ZZ36" t="s">
        <v>125</v>
      </c>
      <c r="AAA36" s="17" t="s">
        <v>126</v>
      </c>
    </row>
    <row r="37" spans="1:703" ht="31.5" x14ac:dyDescent="0.25">
      <c r="A37" s="35" t="s">
        <v>127</v>
      </c>
      <c r="B37" s="36" t="s">
        <v>128</v>
      </c>
      <c r="C37" s="14"/>
      <c r="D37" s="15"/>
      <c r="E37" s="45"/>
      <c r="F37" s="15"/>
      <c r="G37" s="16"/>
      <c r="H37" s="7"/>
      <c r="ZZ37" t="s">
        <v>129</v>
      </c>
      <c r="AAA37" s="17"/>
    </row>
    <row r="38" spans="1:703" x14ac:dyDescent="0.25">
      <c r="A38" s="35" t="s">
        <v>130</v>
      </c>
      <c r="B38" s="37" t="s">
        <v>131</v>
      </c>
      <c r="C38" s="14"/>
      <c r="D38" s="15"/>
      <c r="E38" s="45"/>
      <c r="F38" s="15"/>
      <c r="G38" s="16"/>
      <c r="H38" s="7"/>
      <c r="ZZ38" t="s">
        <v>132</v>
      </c>
      <c r="AAA38" s="17"/>
    </row>
    <row r="39" spans="1:703" x14ac:dyDescent="0.25">
      <c r="A39" s="33" t="s">
        <v>133</v>
      </c>
      <c r="B39" s="34" t="s">
        <v>134</v>
      </c>
      <c r="C39" s="14" t="s">
        <v>135</v>
      </c>
      <c r="D39" s="20">
        <v>54</v>
      </c>
      <c r="E39" s="46"/>
      <c r="F39" s="21"/>
      <c r="G39" s="22">
        <f>ROUND(E39*F39,2)</f>
        <v>0</v>
      </c>
      <c r="H39" s="7"/>
      <c r="ZZ39" t="s">
        <v>136</v>
      </c>
      <c r="AAA39" s="17" t="s">
        <v>137</v>
      </c>
    </row>
    <row r="40" spans="1:703" x14ac:dyDescent="0.25">
      <c r="A40" s="35" t="s">
        <v>138</v>
      </c>
      <c r="B40" s="37" t="s">
        <v>139</v>
      </c>
      <c r="C40" s="14"/>
      <c r="D40" s="15"/>
      <c r="E40" s="45"/>
      <c r="F40" s="15"/>
      <c r="G40" s="16"/>
      <c r="H40" s="7"/>
      <c r="ZZ40" t="s">
        <v>140</v>
      </c>
      <c r="AAA40" s="17"/>
    </row>
    <row r="41" spans="1:703" x14ac:dyDescent="0.25">
      <c r="A41" s="33" t="s">
        <v>141</v>
      </c>
      <c r="B41" s="34" t="s">
        <v>142</v>
      </c>
      <c r="C41" s="14" t="s">
        <v>143</v>
      </c>
      <c r="D41" s="20"/>
      <c r="E41" s="46"/>
      <c r="F41" s="21"/>
      <c r="G41" s="22">
        <f>ROUND(E41*F41,2)</f>
        <v>0</v>
      </c>
      <c r="H41" s="7"/>
      <c r="ZZ41" t="s">
        <v>144</v>
      </c>
      <c r="AAA41" s="17" t="s">
        <v>145</v>
      </c>
    </row>
    <row r="42" spans="1:703" x14ac:dyDescent="0.25">
      <c r="A42" s="33"/>
      <c r="B42" s="34" t="s">
        <v>146</v>
      </c>
      <c r="C42" s="14" t="s">
        <v>147</v>
      </c>
      <c r="D42" s="20">
        <v>54</v>
      </c>
      <c r="E42" s="46"/>
      <c r="F42" s="21"/>
      <c r="G42" s="22">
        <f>ROUND(E42*F42,2)</f>
        <v>0</v>
      </c>
      <c r="H42" s="7"/>
      <c r="ZZ42" t="s">
        <v>148</v>
      </c>
      <c r="AAA42" s="17" t="s">
        <v>149</v>
      </c>
    </row>
    <row r="43" spans="1:703" x14ac:dyDescent="0.25">
      <c r="A43" s="35" t="s">
        <v>150</v>
      </c>
      <c r="B43" s="37" t="s">
        <v>151</v>
      </c>
      <c r="C43" s="14"/>
      <c r="D43" s="15"/>
      <c r="E43" s="45"/>
      <c r="F43" s="15"/>
      <c r="G43" s="16"/>
      <c r="H43" s="7"/>
      <c r="ZZ43" t="s">
        <v>152</v>
      </c>
      <c r="AAA43" s="17"/>
    </row>
    <row r="44" spans="1:703" x14ac:dyDescent="0.25">
      <c r="A44" s="33" t="s">
        <v>153</v>
      </c>
      <c r="B44" s="34" t="s">
        <v>154</v>
      </c>
      <c r="C44" s="14" t="s">
        <v>155</v>
      </c>
      <c r="D44" s="20"/>
      <c r="E44" s="46"/>
      <c r="F44" s="21"/>
      <c r="G44" s="22">
        <f>ROUND(E44*F44,2)</f>
        <v>0</v>
      </c>
      <c r="H44" s="7"/>
      <c r="ZZ44" t="s">
        <v>156</v>
      </c>
      <c r="AAA44" s="17" t="s">
        <v>157</v>
      </c>
    </row>
    <row r="45" spans="1:703" ht="24" x14ac:dyDescent="0.25">
      <c r="A45" s="33"/>
      <c r="B45" s="34" t="s">
        <v>158</v>
      </c>
      <c r="C45" s="14" t="s">
        <v>159</v>
      </c>
      <c r="D45" s="20">
        <v>1</v>
      </c>
      <c r="E45" s="46"/>
      <c r="F45" s="21"/>
      <c r="G45" s="22">
        <f>ROUND(E45*F45,2)</f>
        <v>0</v>
      </c>
      <c r="H45" s="7"/>
      <c r="ZZ45" t="s">
        <v>160</v>
      </c>
      <c r="AAA45" s="17" t="s">
        <v>161</v>
      </c>
    </row>
    <row r="46" spans="1:703" x14ac:dyDescent="0.25">
      <c r="A46" s="35" t="s">
        <v>162</v>
      </c>
      <c r="B46" s="37" t="s">
        <v>163</v>
      </c>
      <c r="C46" s="14"/>
      <c r="D46" s="15"/>
      <c r="E46" s="45"/>
      <c r="F46" s="15"/>
      <c r="G46" s="16"/>
      <c r="H46" s="7"/>
      <c r="ZZ46" t="s">
        <v>164</v>
      </c>
      <c r="AAA46" s="17"/>
    </row>
    <row r="47" spans="1:703" x14ac:dyDescent="0.25">
      <c r="A47" s="33" t="s">
        <v>165</v>
      </c>
      <c r="B47" s="34" t="s">
        <v>166</v>
      </c>
      <c r="C47" s="14" t="s">
        <v>167</v>
      </c>
      <c r="D47" s="38">
        <v>3.78</v>
      </c>
      <c r="E47" s="21"/>
      <c r="F47" s="21"/>
      <c r="G47" s="22">
        <f>ROUND(E47*F47,2)</f>
        <v>0</v>
      </c>
      <c r="H47" s="7"/>
      <c r="ZZ47" t="s">
        <v>168</v>
      </c>
      <c r="AAA47" s="17" t="s">
        <v>169</v>
      </c>
    </row>
    <row r="48" spans="1:703" ht="15.75" x14ac:dyDescent="0.25">
      <c r="A48" s="35" t="s">
        <v>170</v>
      </c>
      <c r="B48" s="36" t="s">
        <v>171</v>
      </c>
      <c r="C48" s="14"/>
      <c r="D48" s="15"/>
      <c r="E48" s="45"/>
      <c r="F48" s="15"/>
      <c r="G48" s="16"/>
      <c r="H48" s="7"/>
      <c r="ZZ48" t="s">
        <v>172</v>
      </c>
      <c r="AAA48" s="17"/>
    </row>
    <row r="49" spans="1:703" ht="24" x14ac:dyDescent="0.25">
      <c r="A49" s="33" t="s">
        <v>173</v>
      </c>
      <c r="B49" s="34" t="s">
        <v>174</v>
      </c>
      <c r="C49" s="14" t="s">
        <v>175</v>
      </c>
      <c r="D49" s="20">
        <v>1</v>
      </c>
      <c r="E49" s="46"/>
      <c r="F49" s="21"/>
      <c r="G49" s="22">
        <f>ROUND(E49*F49,2)</f>
        <v>0</v>
      </c>
      <c r="H49" s="7"/>
      <c r="ZZ49" t="s">
        <v>176</v>
      </c>
      <c r="AAA49" s="17" t="s">
        <v>177</v>
      </c>
    </row>
    <row r="50" spans="1:703" x14ac:dyDescent="0.25">
      <c r="A50" s="33" t="s">
        <v>178</v>
      </c>
      <c r="B50" s="34" t="s">
        <v>179</v>
      </c>
      <c r="C50" s="14" t="s">
        <v>180</v>
      </c>
      <c r="D50" s="20">
        <v>1</v>
      </c>
      <c r="E50" s="46"/>
      <c r="F50" s="21"/>
      <c r="G50" s="22">
        <f>ROUND(E50*F50,2)</f>
        <v>0</v>
      </c>
      <c r="H50" s="7"/>
      <c r="ZZ50" t="s">
        <v>181</v>
      </c>
      <c r="AAA50" s="17" t="s">
        <v>182</v>
      </c>
    </row>
    <row r="51" spans="1:703" x14ac:dyDescent="0.25">
      <c r="A51" s="23"/>
      <c r="B51" s="24"/>
      <c r="C51" s="14"/>
      <c r="D51" s="15"/>
      <c r="E51" s="45"/>
      <c r="F51" s="15"/>
      <c r="G51" s="25"/>
      <c r="H51" s="7"/>
    </row>
    <row r="52" spans="1:703" x14ac:dyDescent="0.25">
      <c r="A52" s="26"/>
      <c r="B52" s="27" t="s">
        <v>183</v>
      </c>
      <c r="C52" s="14"/>
      <c r="D52" s="15"/>
      <c r="E52" s="45"/>
      <c r="F52" s="15"/>
      <c r="G52" s="28">
        <f>SUBTOTAL(109,G11:G51)</f>
        <v>0</v>
      </c>
      <c r="H52" s="7"/>
      <c r="ZZ52" t="s">
        <v>184</v>
      </c>
    </row>
    <row r="53" spans="1:703" x14ac:dyDescent="0.25">
      <c r="A53" s="29"/>
      <c r="B53" s="30"/>
      <c r="C53" s="14"/>
      <c r="D53" s="15"/>
      <c r="E53" s="45"/>
      <c r="F53" s="15"/>
      <c r="G53" s="11"/>
      <c r="H53" s="7"/>
    </row>
    <row r="54" spans="1:703" ht="15.75" x14ac:dyDescent="0.25">
      <c r="A54" s="12" t="s">
        <v>185</v>
      </c>
      <c r="B54" s="13" t="s">
        <v>186</v>
      </c>
      <c r="C54" s="14"/>
      <c r="D54" s="15"/>
      <c r="E54" s="45"/>
      <c r="F54" s="15"/>
      <c r="G54" s="16"/>
      <c r="H54" s="7"/>
      <c r="ZZ54" t="s">
        <v>187</v>
      </c>
      <c r="AAA54" s="17"/>
    </row>
    <row r="55" spans="1:703" ht="15.75" x14ac:dyDescent="0.25">
      <c r="A55" s="31" t="s">
        <v>188</v>
      </c>
      <c r="B55" s="32" t="s">
        <v>189</v>
      </c>
      <c r="C55" s="14"/>
      <c r="D55" s="15"/>
      <c r="E55" s="45"/>
      <c r="F55" s="15"/>
      <c r="G55" s="16"/>
      <c r="H55" s="7"/>
      <c r="ZZ55" t="s">
        <v>190</v>
      </c>
      <c r="AAA55" s="17"/>
    </row>
    <row r="56" spans="1:703" x14ac:dyDescent="0.25">
      <c r="A56" s="35" t="s">
        <v>191</v>
      </c>
      <c r="B56" s="37" t="s">
        <v>192</v>
      </c>
      <c r="C56" s="14"/>
      <c r="D56" s="15"/>
      <c r="E56" s="45"/>
      <c r="F56" s="15"/>
      <c r="G56" s="16"/>
      <c r="H56" s="7"/>
      <c r="ZZ56" t="s">
        <v>193</v>
      </c>
      <c r="AAA56" s="17"/>
    </row>
    <row r="57" spans="1:703" x14ac:dyDescent="0.25">
      <c r="A57" s="33" t="s">
        <v>194</v>
      </c>
      <c r="B57" s="34" t="s">
        <v>195</v>
      </c>
      <c r="C57" s="14" t="s">
        <v>196</v>
      </c>
      <c r="D57" s="20">
        <v>1</v>
      </c>
      <c r="E57" s="46"/>
      <c r="F57" s="21"/>
      <c r="G57" s="22">
        <f>ROUND(E57*F57,2)</f>
        <v>0</v>
      </c>
      <c r="H57" s="7"/>
      <c r="ZZ57" t="s">
        <v>197</v>
      </c>
      <c r="AAA57" s="17" t="s">
        <v>198</v>
      </c>
    </row>
    <row r="58" spans="1:703" x14ac:dyDescent="0.25">
      <c r="A58" s="35" t="s">
        <v>199</v>
      </c>
      <c r="B58" s="37" t="s">
        <v>200</v>
      </c>
      <c r="C58" s="14"/>
      <c r="D58" s="15"/>
      <c r="E58" s="45"/>
      <c r="F58" s="15"/>
      <c r="G58" s="16"/>
      <c r="H58" s="7"/>
      <c r="ZZ58" t="s">
        <v>201</v>
      </c>
      <c r="AAA58" s="17"/>
    </row>
    <row r="59" spans="1:703" x14ac:dyDescent="0.25">
      <c r="A59" s="33" t="s">
        <v>202</v>
      </c>
      <c r="B59" s="34" t="s">
        <v>203</v>
      </c>
      <c r="C59" s="14" t="s">
        <v>204</v>
      </c>
      <c r="D59" s="20">
        <v>1</v>
      </c>
      <c r="E59" s="46"/>
      <c r="F59" s="21"/>
      <c r="G59" s="22">
        <f>ROUND(E59*F59,2)</f>
        <v>0</v>
      </c>
      <c r="H59" s="7"/>
      <c r="ZZ59" t="s">
        <v>205</v>
      </c>
      <c r="AAA59" s="17" t="s">
        <v>206</v>
      </c>
    </row>
    <row r="60" spans="1:703" x14ac:dyDescent="0.25">
      <c r="A60" s="23"/>
      <c r="B60" s="24"/>
      <c r="C60" s="14"/>
      <c r="D60" s="15"/>
      <c r="E60" s="45"/>
      <c r="F60" s="15"/>
      <c r="G60" s="25"/>
      <c r="H60" s="7"/>
    </row>
    <row r="61" spans="1:703" x14ac:dyDescent="0.25">
      <c r="A61" s="26"/>
      <c r="B61" s="27" t="s">
        <v>207</v>
      </c>
      <c r="C61" s="14"/>
      <c r="D61" s="15"/>
      <c r="E61" s="45"/>
      <c r="F61" s="15"/>
      <c r="G61" s="28">
        <f>SUBTOTAL(109,G56:G60)</f>
        <v>0</v>
      </c>
      <c r="H61" s="7"/>
      <c r="ZZ61" t="s">
        <v>208</v>
      </c>
    </row>
    <row r="62" spans="1:703" x14ac:dyDescent="0.25">
      <c r="A62" s="29"/>
      <c r="B62" s="30"/>
      <c r="C62" s="14"/>
      <c r="D62" s="15"/>
      <c r="E62" s="45"/>
      <c r="F62" s="15"/>
      <c r="G62" s="11"/>
      <c r="H62" s="7"/>
    </row>
    <row r="63" spans="1:703" ht="15.75" x14ac:dyDescent="0.25">
      <c r="A63" s="12" t="s">
        <v>209</v>
      </c>
      <c r="B63" s="13" t="s">
        <v>210</v>
      </c>
      <c r="C63" s="14"/>
      <c r="D63" s="15"/>
      <c r="E63" s="45"/>
      <c r="F63" s="15"/>
      <c r="G63" s="16"/>
      <c r="H63" s="7"/>
      <c r="ZZ63" t="s">
        <v>211</v>
      </c>
      <c r="AAA63" s="17"/>
    </row>
    <row r="64" spans="1:703" ht="15.75" x14ac:dyDescent="0.25">
      <c r="A64" s="31" t="s">
        <v>212</v>
      </c>
      <c r="B64" s="32" t="s">
        <v>213</v>
      </c>
      <c r="C64" s="14"/>
      <c r="D64" s="15"/>
      <c r="E64" s="45"/>
      <c r="F64" s="15"/>
      <c r="G64" s="16"/>
      <c r="H64" s="7"/>
      <c r="ZZ64" t="s">
        <v>214</v>
      </c>
      <c r="AAA64" s="17"/>
    </row>
    <row r="65" spans="1:703" x14ac:dyDescent="0.25">
      <c r="A65" s="33" t="s">
        <v>215</v>
      </c>
      <c r="B65" s="34" t="s">
        <v>216</v>
      </c>
      <c r="C65" s="14" t="s">
        <v>217</v>
      </c>
      <c r="D65" s="20">
        <v>1</v>
      </c>
      <c r="E65" s="46"/>
      <c r="F65" s="21"/>
      <c r="G65" s="22">
        <f>ROUND(E65*F65,2)</f>
        <v>0</v>
      </c>
      <c r="H65" s="7"/>
      <c r="ZZ65" t="s">
        <v>218</v>
      </c>
      <c r="AAA65" s="17" t="s">
        <v>219</v>
      </c>
    </row>
    <row r="66" spans="1:703" ht="15.75" x14ac:dyDescent="0.25">
      <c r="A66" s="35" t="s">
        <v>220</v>
      </c>
      <c r="B66" s="36" t="s">
        <v>221</v>
      </c>
      <c r="C66" s="14"/>
      <c r="D66" s="15"/>
      <c r="E66" s="45"/>
      <c r="F66" s="15"/>
      <c r="G66" s="16"/>
      <c r="H66" s="7"/>
      <c r="ZZ66" t="s">
        <v>222</v>
      </c>
      <c r="AAA66" s="17"/>
    </row>
    <row r="67" spans="1:703" x14ac:dyDescent="0.25">
      <c r="A67" s="33" t="s">
        <v>223</v>
      </c>
      <c r="B67" s="34" t="s">
        <v>224</v>
      </c>
      <c r="C67" s="14" t="s">
        <v>225</v>
      </c>
      <c r="D67" s="20">
        <v>1</v>
      </c>
      <c r="E67" s="46"/>
      <c r="F67" s="21"/>
      <c r="G67" s="22">
        <f>ROUND(E67*F67,2)</f>
        <v>0</v>
      </c>
      <c r="H67" s="7"/>
      <c r="ZZ67" t="s">
        <v>226</v>
      </c>
      <c r="AAA67" s="17" t="s">
        <v>227</v>
      </c>
    </row>
    <row r="68" spans="1:703" ht="15.75" x14ac:dyDescent="0.25">
      <c r="A68" s="35" t="s">
        <v>228</v>
      </c>
      <c r="B68" s="36" t="s">
        <v>229</v>
      </c>
      <c r="C68" s="14"/>
      <c r="D68" s="15"/>
      <c r="E68" s="45"/>
      <c r="F68" s="15"/>
      <c r="G68" s="16"/>
      <c r="H68" s="7"/>
      <c r="ZZ68" t="s">
        <v>230</v>
      </c>
      <c r="AAA68" s="17"/>
    </row>
    <row r="69" spans="1:703" x14ac:dyDescent="0.25">
      <c r="A69" s="33" t="s">
        <v>231</v>
      </c>
      <c r="B69" s="34" t="s">
        <v>232</v>
      </c>
      <c r="C69" s="14" t="s">
        <v>233</v>
      </c>
      <c r="D69" s="20">
        <v>1</v>
      </c>
      <c r="E69" s="46"/>
      <c r="F69" s="21"/>
      <c r="G69" s="22">
        <f>ROUND(E69*F69,2)</f>
        <v>0</v>
      </c>
      <c r="H69" s="7"/>
      <c r="ZZ69" t="s">
        <v>234</v>
      </c>
      <c r="AAA69" s="17" t="s">
        <v>235</v>
      </c>
    </row>
    <row r="70" spans="1:703" x14ac:dyDescent="0.25">
      <c r="A70" s="23"/>
      <c r="B70" s="24"/>
      <c r="C70" s="14"/>
      <c r="D70" s="15"/>
      <c r="E70" s="45"/>
      <c r="F70" s="15"/>
      <c r="G70" s="25"/>
      <c r="H70" s="7"/>
    </row>
    <row r="71" spans="1:703" x14ac:dyDescent="0.25">
      <c r="A71" s="26"/>
      <c r="B71" s="27" t="s">
        <v>236</v>
      </c>
      <c r="C71" s="14"/>
      <c r="D71" s="15"/>
      <c r="E71" s="45"/>
      <c r="F71" s="15"/>
      <c r="G71" s="28">
        <f>SUBTOTAL(109,G65:G70)</f>
        <v>0</v>
      </c>
      <c r="H71" s="7"/>
      <c r="ZZ71" t="s">
        <v>237</v>
      </c>
    </row>
    <row r="72" spans="1:703" x14ac:dyDescent="0.25">
      <c r="A72" s="23"/>
      <c r="B72" s="24"/>
      <c r="C72" s="14"/>
      <c r="D72" s="15"/>
      <c r="E72" s="45"/>
      <c r="F72" s="15"/>
      <c r="G72" s="11"/>
      <c r="H72" s="7"/>
    </row>
    <row r="73" spans="1:703" x14ac:dyDescent="0.25">
      <c r="A73" s="29"/>
      <c r="B73" s="30"/>
      <c r="C73" s="39"/>
      <c r="D73" s="40"/>
      <c r="E73" s="47"/>
      <c r="F73" s="40"/>
      <c r="G73" s="25"/>
      <c r="H73" s="7"/>
    </row>
    <row r="74" spans="1:703" x14ac:dyDescent="0.25">
      <c r="A74" s="52"/>
      <c r="B74" s="53"/>
      <c r="C74" s="53"/>
      <c r="D74" s="53"/>
      <c r="E74" s="53"/>
      <c r="F74" s="53"/>
      <c r="G74" s="54"/>
    </row>
    <row r="75" spans="1:703" x14ac:dyDescent="0.25">
      <c r="A75" s="55"/>
      <c r="B75" s="56" t="s">
        <v>238</v>
      </c>
      <c r="C75" s="57"/>
      <c r="D75" s="57"/>
      <c r="E75" s="57"/>
      <c r="F75" s="50"/>
      <c r="G75" s="51">
        <f>SUBTOTAL(109,G3:G73)</f>
        <v>0</v>
      </c>
      <c r="ZZ75" t="s">
        <v>239</v>
      </c>
    </row>
    <row r="76" spans="1:703" x14ac:dyDescent="0.25">
      <c r="A76" s="48" t="s">
        <v>240</v>
      </c>
      <c r="B76" s="49" t="s">
        <v>245</v>
      </c>
      <c r="C76" s="50"/>
      <c r="D76" s="50"/>
      <c r="E76" s="50"/>
      <c r="F76" s="50"/>
      <c r="G76" s="51">
        <f>G75*0.2</f>
        <v>0</v>
      </c>
      <c r="ZZ76" t="s">
        <v>241</v>
      </c>
    </row>
    <row r="77" spans="1:703" x14ac:dyDescent="0.25">
      <c r="A77" s="55"/>
      <c r="B77" s="49" t="s">
        <v>242</v>
      </c>
      <c r="C77" s="50"/>
      <c r="D77" s="50"/>
      <c r="E77" s="50"/>
      <c r="F77" s="50"/>
      <c r="G77" s="51">
        <f>G75+G76</f>
        <v>0</v>
      </c>
      <c r="ZZ77" t="s">
        <v>243</v>
      </c>
    </row>
    <row r="78" spans="1:703" x14ac:dyDescent="0.25">
      <c r="A78" s="58"/>
      <c r="B78" s="59"/>
      <c r="C78" s="59"/>
      <c r="D78" s="59"/>
      <c r="E78" s="59"/>
      <c r="F78" s="59"/>
      <c r="G78" s="60"/>
    </row>
  </sheetData>
  <sheetProtection algorithmName="SHA-512" hashValue="OIbFDyv1QOw1+a5BkMqsp3tKyFwtFSmkPPrpCy5h29c6zauCxrhO2aul2+qEmseuK0jgXcKUL29ANw4WRHsawQ==" saltValue="8rsIk81cUbgtoZpPUOG4yA==" spinCount="100000" sheet="1" objects="1" scenarios="1" selectLockedCells="1"/>
  <mergeCells count="2">
    <mergeCell ref="A1:G1"/>
    <mergeCell ref="B75:E75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N°04 MENUISERIES EXTERIEUR</vt:lpstr>
      <vt:lpstr>'Lot N°04 MENUISERIES EXTERIEUR'!Impression_des_titres</vt:lpstr>
      <vt:lpstr>'Lot N°04 MENUISERIES EXTERIEUR'!Zone_d_impression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2026-03-05T14:33:19Z</cp:lastPrinted>
  <dcterms:created xsi:type="dcterms:W3CDTF">2026-03-05T14:08:54Z</dcterms:created>
  <dcterms:modified xsi:type="dcterms:W3CDTF">2026-03-05T14:33:49Z</dcterms:modified>
</cp:coreProperties>
</file>